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745" yWindow="-90" windowWidth="14085" windowHeight="15135"/>
  </bookViews>
  <sheets>
    <sheet name="2023" sheetId="2" r:id="rId1"/>
  </sheets>
  <definedNames>
    <definedName name="_xlnm.Print_Area" localSheetId="0">'2023'!$A$1:$G$27</definedName>
  </definedNames>
  <calcPr calcId="145621"/>
</workbook>
</file>

<file path=xl/calcChain.xml><?xml version="1.0" encoding="utf-8"?>
<calcChain xmlns="http://schemas.openxmlformats.org/spreadsheetml/2006/main">
  <c r="E16" i="2" l="1"/>
  <c r="C16" i="2"/>
  <c r="C17" i="2" s="1"/>
  <c r="F12" i="2"/>
  <c r="F9" i="2"/>
  <c r="F14" i="2" l="1"/>
  <c r="F15" i="2"/>
  <c r="F10" i="2"/>
  <c r="F16" i="2" l="1"/>
</calcChain>
</file>

<file path=xl/sharedStrings.xml><?xml version="1.0" encoding="utf-8"?>
<sst xmlns="http://schemas.openxmlformats.org/spreadsheetml/2006/main" count="49" uniqueCount="40">
  <si>
    <t>Администрация Кондинского района</t>
  </si>
  <si>
    <t xml:space="preserve"> </t>
  </si>
  <si>
    <t>Главный распорядитель</t>
  </si>
  <si>
    <t>Основание</t>
  </si>
  <si>
    <t>Назначение</t>
  </si>
  <si>
    <t>0111/4060007050/870</t>
  </si>
  <si>
    <t>ИТОГО РАСХОД</t>
  </si>
  <si>
    <t>Е.С. Васильева</t>
  </si>
  <si>
    <t>Рз Пр/ КЦСР/ КВР</t>
  </si>
  <si>
    <t>х</t>
  </si>
  <si>
    <t>Комитет по финансам и налоговой политике администрации кондинского района</t>
  </si>
  <si>
    <t>Испольнитель:</t>
  </si>
  <si>
    <t>Заместитель начальника отдела бюджетного планирования</t>
  </si>
  <si>
    <t>Рогожа Алена Леонидовна, 834677 32-004, доб.2116</t>
  </si>
  <si>
    <t>0113/ 4070000030/ 321</t>
  </si>
  <si>
    <t>Расходование:</t>
  </si>
  <si>
    <t>Исполняющий обязанности председателя комитета по финансам</t>
  </si>
  <si>
    <t>Выделены планово-бюджетные ассигнования
 в 2023 году
(руб.)</t>
  </si>
  <si>
    <t>Исполнено по  итогам 2023 года
( руб.)</t>
  </si>
  <si>
    <t>Остаток средств на 01.01.2024 года
( руб.)</t>
  </si>
  <si>
    <t xml:space="preserve">Утверждено решением Думы Кондинского района от 23.12.2023 года № 962 "О бюджете муниципального образования Кондинский район 
на 2023 год и на плановый период 2024 и 2025 годов"
</t>
  </si>
  <si>
    <t>Утвержденный план и корректировка на 2023 год</t>
  </si>
  <si>
    <t xml:space="preserve">ОСТАТОК на 01.01.2024 г. </t>
  </si>
  <si>
    <t>Комитет по управлению муниципальным имуществом администрации Кондинского района</t>
  </si>
  <si>
    <t xml:space="preserve">Распоряжение администрации Кондинского района от 31.03.2023г. №190-р "О выделении денежных средств из резервного фонда" </t>
  </si>
  <si>
    <t xml:space="preserve">Распоряжение администрации Кондинского района от 01.06.2023г. №317-р "О выделении денежных средств из резервного фонда" </t>
  </si>
  <si>
    <t xml:space="preserve">Распоряжение администрации Кондинского района от 05.06.2023г. №326-р "О выделении денежных средств из резервного фонда" </t>
  </si>
  <si>
    <t xml:space="preserve">Распоряжение администрации Кондинского района от 15.12.2023г. №711-р "О выделении денежных средств из резервного фонда" </t>
  </si>
  <si>
    <t xml:space="preserve">Распоряжение администрации Кондинского района от 22.06.2023г. №356-р "О внесении изменений в распоряжение администрации Кондинского района от 01 июня 2023 года № 317-р "О выделении денежных средств из резервного фонда" </t>
  </si>
  <si>
    <t xml:space="preserve">Распоряжение администрации Кондинского района от 22.06.2023г. №357-р "О внесении изменений в распоряжение администрации Кондинского района от 05 июня 2023 года № 326-р "О выделении денежных средств из резервного фонда" </t>
  </si>
  <si>
    <t xml:space="preserve">Распоряжение администрации Кондинского района от 23.11.2023г. №657-р "О выделении денежных средств из резервного фонда" </t>
  </si>
  <si>
    <r>
      <rPr>
        <sz val="12"/>
        <rFont val="Times New Roman"/>
        <family val="1"/>
        <charset val="204"/>
      </rPr>
      <t>Средства выделены на приобретение пожарного инвентаря на сумму 206 000,00 рублей.
Распоряжением администрации Кондинского района от 22.06.2023г. №357-р "О внесении изменений в распоряжение администрации Кондинского района от 05 июня 2023 года № 326-р "О выделении денежных средств из резервного фонда"  уточнена сумма и целевое назначение выделяем среств.
С учетом уточнения, средства выделены на приобретение пожарного инвентаря и иных товаров, необходимых для реализации мероприятий по тушению природных пожаров в лесах муниципального характера в сумме 223 070,00 рублей.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Отчет о целевом расходовани средств предствлен на сумму 223 070,00 рублей. </t>
    </r>
    <r>
      <rPr>
        <sz val="12"/>
        <color rgb="FFFF0000"/>
        <rFont val="Times New Roman"/>
        <family val="1"/>
        <charset val="204"/>
      </rPr>
      <t xml:space="preserve">
</t>
    </r>
  </si>
  <si>
    <r>
      <rPr>
        <sz val="12"/>
        <rFont val="Times New Roman"/>
        <family val="1"/>
        <charset val="204"/>
      </rPr>
      <t>Средства выделены на приобретение пожарного инвентаря на сумму 294 000,00 рублей.
Распоряжением администрации Кондинского района от 22.06.2023г. №356-р "О внесении изменений в распоряжение администрации Кондинского района от 01 июня 2023 года № 317-р "О выделении денежных средств из резервного фонда"  уточнена сумма и целевое назначение выделяем среств.
С учетом уточнения, средства выделены на приобретение пожарного инвентаря и иных товаров, необходимых для реализации мероприятий по тушению природных пожаров в лесах муниципального характера в сумме 276 930,00 рублей.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/>
    </r>
  </si>
  <si>
    <t>Отчет об использовании бюджетных ассигнований резервного фонда администрации Кондинского района за 2023 год</t>
  </si>
  <si>
    <t xml:space="preserve">Средства выделены для оплаты части материалов для восстановления жилого дома (приобретение металлочереицы), пострадавшего от пожара 06 декабря 2023 года по адресу: ул. Дружбы, д.4, кв.2, пгт. Междуреченский, Кондинский район, ХМАО-Югра.
Получатель средств - Петров Александр Витальевич. 
Средства перечислены по п/п № 4203 от 19.12.2023 на сумму 50 000,00 рублей. 
Отчет представлен о целевом расходовани средств на сумму 50 000,00 рублей. </t>
  </si>
  <si>
    <t xml:space="preserve">Средства выделены в целях заключения муниципального контракта на проведение работ по восстановлению электрической проводки и подачи электрической энергии в жилые квартиры, в том числе в муниципальную, расположенные в 1-м подъезде многоквартирного жилого дома по адресу: 60 лет ВЛКСМ, д.2, пгт. Междуреченский, Кондинского района, ХМАО-Югра, пострадавшие вследстие пожара на лестничной клетке возникшего 27 марта 2023 года.
Оплачено по п/поручению № 171 от 27.04.2023 года на сумму 75 063,29 000,00 рублей (догвор купли-продажи от 05.04.2023 года № 10).
Отчет о целевом расходовани средств предствлен на сумму 75 063,29 рублей. 
</t>
  </si>
  <si>
    <t>0501/2200170430/ 244</t>
  </si>
  <si>
    <t>0801/0510370050/622</t>
  </si>
  <si>
    <t xml:space="preserve">Средства выделены в целях приобретения новогодних подарков к новогодним мероприятиям.
Субсидия перечислена на иные цели муниципальному автономномному учреждению «Районный центр молодежных инициатив «Ориентир».
Оплачено по п/поручению № 647 от 06.12.2023 года на сумму 343 000,00 рублей (догвор купли-продажи от 01.12.2023 года № 3).
Отчет о целевом расходовани средств представлен на сумму 343 000,00 рублей. </t>
  </si>
  <si>
    <t>0310/1400102180/244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</si>
</sst>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\.00\.00\.00\.00"/>
    <numFmt numFmtId="165" formatCode="000\.00\.0000"/>
    <numFmt numFmtId="166" formatCode="000"/>
    <numFmt numFmtId="167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/>
    <xf numFmtId="0" fontId="3" fillId="0" borderId="0" xfId="2" applyFont="1" applyFill="1"/>
    <xf numFmtId="0" fontId="3" fillId="0" borderId="0" xfId="2" applyFont="1" applyFill="1" applyBorder="1"/>
    <xf numFmtId="4" fontId="3" fillId="0" borderId="0" xfId="2" applyNumberFormat="1" applyFont="1" applyFill="1" applyBorder="1"/>
    <xf numFmtId="0" fontId="3" fillId="0" borderId="0" xfId="2" applyFont="1" applyFill="1" applyAlignment="1">
      <alignment wrapText="1"/>
    </xf>
    <xf numFmtId="167" fontId="3" fillId="0" borderId="0" xfId="2" applyNumberFormat="1" applyFont="1" applyFill="1"/>
    <xf numFmtId="0" fontId="3" fillId="0" borderId="0" xfId="1" applyFont="1" applyFill="1" applyAlignment="1">
      <alignment wrapText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2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/>
    <xf numFmtId="164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0" xfId="2" applyNumberFormat="1" applyFont="1" applyFill="1" applyBorder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wrapText="1"/>
    </xf>
    <xf numFmtId="0" fontId="3" fillId="0" borderId="1" xfId="1" applyFont="1" applyFill="1" applyBorder="1"/>
    <xf numFmtId="4" fontId="3" fillId="0" borderId="1" xfId="2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3" applyNumberFormat="1" applyFont="1" applyFill="1" applyBorder="1" applyAlignment="1" applyProtection="1">
      <alignment vertical="top" wrapText="1"/>
      <protection hidden="1"/>
    </xf>
    <xf numFmtId="164" fontId="7" fillId="0" borderId="2" xfId="3" applyNumberFormat="1" applyFont="1" applyFill="1" applyBorder="1" applyAlignment="1" applyProtection="1">
      <alignment horizontal="left" vertical="top" wrapText="1"/>
      <protection hidden="1"/>
    </xf>
    <xf numFmtId="164" fontId="7" fillId="0" borderId="4" xfId="3" applyNumberFormat="1" applyFont="1" applyFill="1" applyBorder="1" applyAlignment="1" applyProtection="1">
      <alignment horizontal="left" vertical="top" wrapText="1"/>
      <protection hidden="1"/>
    </xf>
    <xf numFmtId="0" fontId="3" fillId="0" borderId="1" xfId="2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wrapText="1"/>
    </xf>
    <xf numFmtId="166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2" xfId="1" applyNumberFormat="1" applyFont="1" applyFill="1" applyBorder="1" applyAlignment="1" applyProtection="1">
      <alignment horizontal="center" vertical="center"/>
      <protection hidden="1"/>
    </xf>
    <xf numFmtId="4" fontId="3" fillId="0" borderId="4" xfId="1" applyNumberFormat="1" applyFont="1" applyFill="1" applyBorder="1" applyAlignment="1" applyProtection="1">
      <alignment horizontal="center" vertical="center"/>
      <protection hidden="1"/>
    </xf>
  </cellXfs>
  <cellStyles count="7">
    <cellStyle name="Обычный" xfId="0" builtinId="0"/>
    <cellStyle name="Обычный 2" xfId="1"/>
    <cellStyle name="Обычный 3" xfId="2"/>
    <cellStyle name="Обычный 3 2" xfId="6"/>
    <cellStyle name="Обычный 4" xfId="3"/>
    <cellStyle name="Обычный 5" xfId="4"/>
    <cellStyle name="Обычный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showGridLines="0" tabSelected="1" topLeftCell="A2" zoomScale="70" zoomScaleNormal="70" workbookViewId="0">
      <selection activeCell="G12" sqref="G12:G13"/>
    </sheetView>
  </sheetViews>
  <sheetFormatPr defaultColWidth="9.140625" defaultRowHeight="15.75" x14ac:dyDescent="0.25"/>
  <cols>
    <col min="1" max="1" width="34.28515625" style="4" customWidth="1"/>
    <col min="2" max="2" width="25.140625" style="4" customWidth="1"/>
    <col min="3" max="3" width="19.5703125" style="4" customWidth="1"/>
    <col min="4" max="4" width="35.7109375" style="4" customWidth="1"/>
    <col min="5" max="5" width="21.5703125" style="4" customWidth="1"/>
    <col min="6" max="6" width="20.42578125" style="4" customWidth="1"/>
    <col min="7" max="7" width="77.7109375" style="4" customWidth="1"/>
    <col min="8" max="8" width="10.85546875" style="4" customWidth="1"/>
    <col min="9" max="9" width="12.140625" style="4" customWidth="1"/>
    <col min="10" max="207" width="9.140625" style="4" customWidth="1"/>
    <col min="208" max="16384" width="9.140625" style="4"/>
  </cols>
  <sheetData>
    <row r="1" spans="1:8" ht="409.6" hidden="1" customHeight="1" x14ac:dyDescent="0.25">
      <c r="A1" s="3"/>
      <c r="B1" s="3"/>
      <c r="C1" s="3"/>
      <c r="D1" s="3"/>
      <c r="E1" s="3"/>
      <c r="F1" s="3"/>
      <c r="G1" s="3"/>
    </row>
    <row r="2" spans="1:8" ht="12.75" customHeight="1" x14ac:dyDescent="0.25">
      <c r="A2" s="1"/>
      <c r="B2" s="3"/>
      <c r="C2" s="3"/>
      <c r="D2" s="3"/>
      <c r="E2" s="3"/>
      <c r="F2" s="3"/>
      <c r="G2" s="3"/>
    </row>
    <row r="3" spans="1:8" ht="27" customHeight="1" x14ac:dyDescent="0.3">
      <c r="A3" s="38" t="s">
        <v>33</v>
      </c>
      <c r="B3" s="38"/>
      <c r="C3" s="38"/>
      <c r="D3" s="38"/>
      <c r="E3" s="38"/>
      <c r="F3" s="38"/>
      <c r="G3" s="38"/>
    </row>
    <row r="4" spans="1:8" ht="12.75" customHeight="1" x14ac:dyDescent="0.25">
      <c r="A4" s="5"/>
      <c r="B4" s="5"/>
      <c r="C4" s="5"/>
      <c r="D4" s="5"/>
      <c r="E4" s="5"/>
      <c r="F4" s="5"/>
      <c r="G4" s="5"/>
    </row>
    <row r="5" spans="1:8" ht="91.5" customHeight="1" x14ac:dyDescent="0.25">
      <c r="A5" s="13" t="s">
        <v>2</v>
      </c>
      <c r="B5" s="13" t="s">
        <v>8</v>
      </c>
      <c r="C5" s="13" t="s">
        <v>17</v>
      </c>
      <c r="D5" s="13" t="s">
        <v>3</v>
      </c>
      <c r="E5" s="13" t="s">
        <v>18</v>
      </c>
      <c r="F5" s="13" t="s">
        <v>19</v>
      </c>
      <c r="G5" s="13" t="s">
        <v>4</v>
      </c>
    </row>
    <row r="6" spans="1:8" ht="24" customHeight="1" x14ac:dyDescent="0.25">
      <c r="A6" s="39" t="s">
        <v>21</v>
      </c>
      <c r="B6" s="39"/>
      <c r="C6" s="39"/>
      <c r="D6" s="39"/>
      <c r="E6" s="39"/>
      <c r="F6" s="39"/>
      <c r="G6" s="28"/>
    </row>
    <row r="7" spans="1:8" ht="64.5" customHeight="1" x14ac:dyDescent="0.25">
      <c r="A7" s="12" t="s">
        <v>10</v>
      </c>
      <c r="B7" s="13" t="s">
        <v>5</v>
      </c>
      <c r="C7" s="24">
        <v>1000000</v>
      </c>
      <c r="D7" s="37" t="s">
        <v>9</v>
      </c>
      <c r="E7" s="37"/>
      <c r="F7" s="37"/>
      <c r="G7" s="30" t="s">
        <v>20</v>
      </c>
    </row>
    <row r="8" spans="1:8" x14ac:dyDescent="0.25">
      <c r="A8" s="40" t="s">
        <v>15</v>
      </c>
      <c r="B8" s="40"/>
      <c r="C8" s="40"/>
      <c r="D8" s="40"/>
      <c r="E8" s="40"/>
      <c r="F8" s="40"/>
      <c r="G8" s="29"/>
    </row>
    <row r="9" spans="1:8" ht="219" customHeight="1" x14ac:dyDescent="0.25">
      <c r="A9" s="31" t="s">
        <v>23</v>
      </c>
      <c r="B9" s="11" t="s">
        <v>36</v>
      </c>
      <c r="C9" s="2">
        <v>75063.289999999994</v>
      </c>
      <c r="D9" s="14" t="s">
        <v>24</v>
      </c>
      <c r="E9" s="2">
        <v>75063.289999999994</v>
      </c>
      <c r="F9" s="2">
        <f>C9-E9</f>
        <v>0</v>
      </c>
      <c r="G9" s="33" t="s">
        <v>35</v>
      </c>
      <c r="H9" s="19"/>
    </row>
    <row r="10" spans="1:8" ht="107.25" customHeight="1" x14ac:dyDescent="0.25">
      <c r="A10" s="41" t="s">
        <v>0</v>
      </c>
      <c r="B10" s="43" t="s">
        <v>39</v>
      </c>
      <c r="C10" s="45">
        <v>276930</v>
      </c>
      <c r="D10" s="14" t="s">
        <v>25</v>
      </c>
      <c r="E10" s="45">
        <v>276930</v>
      </c>
      <c r="F10" s="45">
        <f>C10-E10</f>
        <v>0</v>
      </c>
      <c r="G10" s="34" t="s">
        <v>32</v>
      </c>
      <c r="H10" s="19"/>
    </row>
    <row r="11" spans="1:8" ht="151.5" customHeight="1" x14ac:dyDescent="0.25">
      <c r="A11" s="42"/>
      <c r="B11" s="44"/>
      <c r="C11" s="46"/>
      <c r="D11" s="32" t="s">
        <v>28</v>
      </c>
      <c r="E11" s="46"/>
      <c r="F11" s="46"/>
      <c r="G11" s="35"/>
      <c r="H11" s="19"/>
    </row>
    <row r="12" spans="1:8" ht="126" customHeight="1" x14ac:dyDescent="0.25">
      <c r="A12" s="42"/>
      <c r="B12" s="43" t="s">
        <v>39</v>
      </c>
      <c r="C12" s="45">
        <v>223070</v>
      </c>
      <c r="D12" s="14" t="s">
        <v>26</v>
      </c>
      <c r="E12" s="45">
        <v>223070</v>
      </c>
      <c r="F12" s="45">
        <f>C12-E12</f>
        <v>0</v>
      </c>
      <c r="G12" s="34" t="s">
        <v>31</v>
      </c>
    </row>
    <row r="13" spans="1:8" ht="150.75" customHeight="1" x14ac:dyDescent="0.25">
      <c r="A13" s="42"/>
      <c r="B13" s="44"/>
      <c r="C13" s="46"/>
      <c r="D13" s="32" t="s">
        <v>29</v>
      </c>
      <c r="E13" s="46"/>
      <c r="F13" s="46"/>
      <c r="G13" s="35"/>
    </row>
    <row r="14" spans="1:8" ht="130.5" customHeight="1" x14ac:dyDescent="0.25">
      <c r="A14" s="42"/>
      <c r="B14" s="11" t="s">
        <v>37</v>
      </c>
      <c r="C14" s="2">
        <v>343000</v>
      </c>
      <c r="D14" s="14" t="s">
        <v>30</v>
      </c>
      <c r="E14" s="2">
        <v>343000</v>
      </c>
      <c r="F14" s="2">
        <f t="shared" ref="F14:F15" si="0">C14-E14</f>
        <v>0</v>
      </c>
      <c r="G14" s="33" t="s">
        <v>38</v>
      </c>
      <c r="H14" s="18" t="s">
        <v>1</v>
      </c>
    </row>
    <row r="15" spans="1:8" ht="153.75" customHeight="1" x14ac:dyDescent="0.25">
      <c r="A15" s="42"/>
      <c r="B15" s="11" t="s">
        <v>14</v>
      </c>
      <c r="C15" s="2">
        <v>50000</v>
      </c>
      <c r="D15" s="14" t="s">
        <v>27</v>
      </c>
      <c r="E15" s="2">
        <v>50000</v>
      </c>
      <c r="F15" s="2">
        <f t="shared" si="0"/>
        <v>0</v>
      </c>
      <c r="G15" s="33" t="s">
        <v>34</v>
      </c>
    </row>
    <row r="16" spans="1:8" ht="46.5" customHeight="1" x14ac:dyDescent="0.25">
      <c r="A16" s="17" t="s">
        <v>6</v>
      </c>
      <c r="B16" s="11" t="s">
        <v>9</v>
      </c>
      <c r="C16" s="16">
        <f>SUM(C9:C15)</f>
        <v>968063.29</v>
      </c>
      <c r="D16" s="15" t="s">
        <v>9</v>
      </c>
      <c r="E16" s="16">
        <f>SUM(E9:E15)</f>
        <v>968063.29</v>
      </c>
      <c r="F16" s="16">
        <f>SUM(F9:F15)</f>
        <v>0</v>
      </c>
      <c r="G16" s="15" t="s">
        <v>9</v>
      </c>
    </row>
    <row r="17" spans="1:7" ht="35.25" customHeight="1" x14ac:dyDescent="0.25">
      <c r="A17" s="27" t="s">
        <v>22</v>
      </c>
      <c r="B17" s="26" t="s">
        <v>9</v>
      </c>
      <c r="C17" s="25">
        <f>C7-C16</f>
        <v>31936.709999999963</v>
      </c>
      <c r="D17" s="36" t="s">
        <v>9</v>
      </c>
      <c r="E17" s="36"/>
      <c r="F17" s="36"/>
      <c r="G17" s="36"/>
    </row>
    <row r="18" spans="1:7" x14ac:dyDescent="0.25">
      <c r="A18" s="6"/>
      <c r="B18" s="6"/>
      <c r="C18" s="20"/>
      <c r="D18" s="6"/>
      <c r="E18" s="7"/>
      <c r="F18" s="7"/>
      <c r="G18" s="6"/>
    </row>
    <row r="19" spans="1:7" x14ac:dyDescent="0.25">
      <c r="A19" s="5"/>
      <c r="B19" s="5"/>
      <c r="C19" s="21"/>
      <c r="D19" s="5"/>
      <c r="E19" s="5" t="s">
        <v>1</v>
      </c>
      <c r="F19" s="5" t="s">
        <v>1</v>
      </c>
      <c r="G19" s="8"/>
    </row>
    <row r="20" spans="1:7" x14ac:dyDescent="0.25">
      <c r="A20" s="5"/>
      <c r="B20" s="5"/>
      <c r="C20" s="22"/>
      <c r="D20" s="5" t="s">
        <v>1</v>
      </c>
      <c r="E20" s="9"/>
      <c r="F20" s="9"/>
      <c r="G20" s="5"/>
    </row>
    <row r="21" spans="1:7" x14ac:dyDescent="0.25">
      <c r="A21" s="4" t="s">
        <v>16</v>
      </c>
      <c r="C21" s="23"/>
      <c r="E21" s="4" t="s">
        <v>7</v>
      </c>
      <c r="G21" s="10"/>
    </row>
    <row r="25" spans="1:7" x14ac:dyDescent="0.25">
      <c r="A25" s="4" t="s">
        <v>11</v>
      </c>
    </row>
    <row r="26" spans="1:7" x14ac:dyDescent="0.25">
      <c r="A26" s="4" t="s">
        <v>12</v>
      </c>
    </row>
    <row r="27" spans="1:7" x14ac:dyDescent="0.25">
      <c r="A27" s="4" t="s">
        <v>13</v>
      </c>
    </row>
  </sheetData>
  <mergeCells count="16">
    <mergeCell ref="G12:G13"/>
    <mergeCell ref="D17:G17"/>
    <mergeCell ref="D7:F7"/>
    <mergeCell ref="A3:G3"/>
    <mergeCell ref="A6:F6"/>
    <mergeCell ref="A8:F8"/>
    <mergeCell ref="A10:A15"/>
    <mergeCell ref="B10:B11"/>
    <mergeCell ref="C10:C11"/>
    <mergeCell ref="E10:E11"/>
    <mergeCell ref="F10:F11"/>
    <mergeCell ref="G10:G11"/>
    <mergeCell ref="B12:B13"/>
    <mergeCell ref="C12:C13"/>
    <mergeCell ref="E12:E13"/>
    <mergeCell ref="F12:F13"/>
  </mergeCells>
  <pageMargins left="0.74803149606299213" right="0.74803149606299213" top="0.39370078740157483" bottom="0.39370078740157483" header="0.51181102362204722" footer="0.51181102362204722"/>
  <pageSetup scale="5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02-2212</dc:creator>
  <cp:lastModifiedBy>022201</cp:lastModifiedBy>
  <cp:lastPrinted>2024-04-04T16:28:38Z</cp:lastPrinted>
  <dcterms:created xsi:type="dcterms:W3CDTF">2018-03-15T08:56:43Z</dcterms:created>
  <dcterms:modified xsi:type="dcterms:W3CDTF">2024-03-29T13:55:43Z</dcterms:modified>
</cp:coreProperties>
</file>